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4" i="1"/>
  <c r="C91"/>
  <c r="C90"/>
  <c r="C89"/>
  <c r="C88"/>
  <c r="G87"/>
  <c r="F87"/>
  <c r="E87"/>
  <c r="C87" s="1"/>
  <c r="D87"/>
  <c r="C86"/>
  <c r="C85"/>
  <c r="C84"/>
  <c r="C83"/>
  <c r="C80"/>
  <c r="C79"/>
  <c r="C78"/>
  <c r="C77"/>
  <c r="G75"/>
  <c r="F75"/>
  <c r="E75"/>
  <c r="D75"/>
  <c r="C74"/>
  <c r="C73"/>
  <c r="C71" s="1"/>
  <c r="C72"/>
  <c r="G71"/>
  <c r="F71"/>
  <c r="E71"/>
  <c r="D71"/>
  <c r="C67"/>
  <c r="G66"/>
  <c r="F66"/>
  <c r="E66"/>
  <c r="D66"/>
  <c r="G65"/>
  <c r="F65"/>
  <c r="E65"/>
  <c r="D65"/>
  <c r="G64"/>
  <c r="F64"/>
  <c r="E64"/>
  <c r="D64"/>
  <c r="C61"/>
  <c r="C60"/>
  <c r="C59"/>
  <c r="G58"/>
  <c r="F58"/>
  <c r="E58"/>
  <c r="D58"/>
  <c r="C57"/>
  <c r="C55"/>
  <c r="C54"/>
  <c r="C53"/>
  <c r="C52"/>
  <c r="C51"/>
  <c r="C50"/>
  <c r="C49"/>
  <c r="C48"/>
  <c r="G47"/>
  <c r="G68" s="1"/>
  <c r="F47"/>
  <c r="E47"/>
  <c r="E68" s="1"/>
  <c r="D47"/>
  <c r="D68" s="1"/>
  <c r="C46"/>
  <c r="C45"/>
  <c r="C44"/>
  <c r="C43"/>
  <c r="C42"/>
  <c r="C41"/>
  <c r="C40"/>
  <c r="C38"/>
  <c r="C37"/>
  <c r="C36"/>
  <c r="C34" s="1"/>
  <c r="C35"/>
  <c r="G34"/>
  <c r="F34"/>
  <c r="F28" s="1"/>
  <c r="F92" s="1"/>
  <c r="E34"/>
  <c r="E28" s="1"/>
  <c r="D34"/>
  <c r="C33"/>
  <c r="C32"/>
  <c r="C31"/>
  <c r="C29"/>
  <c r="C28" s="1"/>
  <c r="G28"/>
  <c r="G92" s="1"/>
  <c r="D28"/>
  <c r="D92" s="1"/>
  <c r="G62" l="1"/>
  <c r="G93" s="1"/>
  <c r="G69"/>
  <c r="C92"/>
  <c r="C47"/>
  <c r="C58"/>
  <c r="C64"/>
  <c r="C65"/>
  <c r="C66"/>
  <c r="E92"/>
  <c r="F62"/>
  <c r="F93" s="1"/>
  <c r="C75"/>
  <c r="C62"/>
  <c r="E69"/>
  <c r="D69"/>
  <c r="D62"/>
  <c r="D93" s="1"/>
  <c r="C93" s="1"/>
  <c r="F68"/>
  <c r="F69" s="1"/>
  <c r="E62"/>
  <c r="E93" s="1"/>
  <c r="C68" l="1"/>
  <c r="C69" s="1"/>
</calcChain>
</file>

<file path=xl/sharedStrings.xml><?xml version="1.0" encoding="utf-8"?>
<sst xmlns="http://schemas.openxmlformats.org/spreadsheetml/2006/main" count="129" uniqueCount="125">
  <si>
    <t>Коди</t>
  </si>
  <si>
    <t xml:space="preserve">Підприємство  </t>
  </si>
  <si>
    <t>КОМУНАЛЬНЕ НЕКОМЕРЦІЙНЕ ПІДПРИЄМСТВО  "ПЕРЕЯСЛАВСЬКА БАГАТОПРОФІЛЬНА ЛІКАРНЯ ІНТЕНСИВНОГО ЛІКУВАННЯ " ПЕРЕЯСЛАВСЬКОЇ МІСЬКОЇ РАДИ, СТУДЕНИКІВСЬКОЇ СІЛЬСЬКОЇ РАДИ,ТАШАНСЬКОЇ СІЛЬСЬКОЇ РАДИ,ДІВИЧКІВСЬКОЇ СІЛЬСЬКОЇ РАДИ ТА ЦИБЛІВСЬКОЇ СІЛЬСЬКОЇ РАДИ</t>
  </si>
  <si>
    <t xml:space="preserve">за ЄДРПОУ </t>
  </si>
  <si>
    <t>01994161</t>
  </si>
  <si>
    <t xml:space="preserve">Організаційно-правова форма </t>
  </si>
  <si>
    <t xml:space="preserve">Комунальна організація </t>
  </si>
  <si>
    <t>за КОПФГ</t>
  </si>
  <si>
    <t>Територія</t>
  </si>
  <si>
    <t>Київська</t>
  </si>
  <si>
    <t>за КОАТУУ</t>
  </si>
  <si>
    <t>Міністерство охорони здоров'я України</t>
  </si>
  <si>
    <t>за СПОДУ</t>
  </si>
  <si>
    <t xml:space="preserve">Галузь     </t>
  </si>
  <si>
    <t>Охорона здоров'я</t>
  </si>
  <si>
    <t>за ЗКГНГ</t>
  </si>
  <si>
    <t xml:space="preserve">Вид економічної діяльності    </t>
  </si>
  <si>
    <t>Діяльність лікувальних закладів</t>
  </si>
  <si>
    <t xml:space="preserve">за  КВЕД  </t>
  </si>
  <si>
    <t>86.10</t>
  </si>
  <si>
    <t>Одиниця виміру, тис.грн.</t>
  </si>
  <si>
    <t>Стандарти звітності П(с)БОУ</t>
  </si>
  <si>
    <t>Х</t>
  </si>
  <si>
    <t>Форма власності</t>
  </si>
  <si>
    <t>комунальне підприємство</t>
  </si>
  <si>
    <t>Стандарти звітності МСФЗ</t>
  </si>
  <si>
    <t>Середньооблікова кілкість штатних працівників</t>
  </si>
  <si>
    <t xml:space="preserve">Місцезнаходження  </t>
  </si>
  <si>
    <t xml:space="preserve">Телефон </t>
  </si>
  <si>
    <t>(04467)5-13-38</t>
  </si>
  <si>
    <t>Керівник</t>
  </si>
  <si>
    <t>Директор Атаманенко Віктор Олегович</t>
  </si>
  <si>
    <t>тис. грн.</t>
  </si>
  <si>
    <t>Найменування показника</t>
  </si>
  <si>
    <t xml:space="preserve">Код рядка </t>
  </si>
  <si>
    <t>Плановий рік  (усього)</t>
  </si>
  <si>
    <t xml:space="preserve">У тому числі за кварталами </t>
  </si>
  <si>
    <t xml:space="preserve">І  </t>
  </si>
  <si>
    <t xml:space="preserve">ІІ  </t>
  </si>
  <si>
    <t xml:space="preserve">ІІІ  </t>
  </si>
  <si>
    <t xml:space="preserve">ІV </t>
  </si>
  <si>
    <t>I. Фінансові результати</t>
  </si>
  <si>
    <t>Доходи і витрати від операційної діяльності (деталізація)</t>
  </si>
  <si>
    <t>Дохід (виручка) від реалізації продукції (товарів, робіт, послуг) в т.ч.</t>
  </si>
  <si>
    <t>Дотація  з державного бюджету</t>
  </si>
  <si>
    <t>Інші доходи від операційної діяльності, в т.ч.:</t>
  </si>
  <si>
    <t>операційної оренди активів, дохід від платних послуг</t>
  </si>
  <si>
    <t>відшкодування платних послуг від орендарів</t>
  </si>
  <si>
    <t>благодійні внески, гранти та дарунки</t>
  </si>
  <si>
    <t>надходження готівкові благодійні внески</t>
  </si>
  <si>
    <t>Витрати</t>
  </si>
  <si>
    <t>Заробітна плата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</si>
  <si>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</si>
  <si>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</si>
  <si>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</si>
  <si>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</si>
  <si>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</si>
  <si>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</si>
  <si>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Оплата комунальних послуг та енергоносіїв, в тому числі: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</si>
  <si>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</si>
  <si>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</si>
  <si>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</si>
  <si>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</si>
  <si>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</si>
  <si>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Оплата енергосервісу</t>
  </si>
  <si>
    <t>Окремі заходи по реалізації державних (регіональних) програм, не віднесені до заходів розвитку</t>
  </si>
  <si>
    <t>Інші поточні видатки (податки)</t>
  </si>
  <si>
    <t>Інші виплати населенню</t>
  </si>
  <si>
    <t>Амортизація</t>
  </si>
  <si>
    <t xml:space="preserve">Інші операційні витрати (розшифрувати*)                                                   в т.ч.                                                                                                            </t>
  </si>
  <si>
    <t>оренда 50%</t>
  </si>
  <si>
    <t>придбання обладнання довгострокового  використання (місц.бюджет)</t>
  </si>
  <si>
    <t>Разом (сума рядків 200 - 320)</t>
  </si>
  <si>
    <t>ІІ. Елементи операційних витрат</t>
  </si>
  <si>
    <t>Матеріальні затрати</t>
  </si>
  <si>
    <t>Витрати на оплату праці</t>
  </si>
  <si>
    <t>Відрахування на соціальні заходи</t>
  </si>
  <si>
    <t>Інші операційні витрати</t>
  </si>
  <si>
    <t>Разом (сума рядків 400 - 440)</t>
  </si>
  <si>
    <t>ІІІ.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</si>
  <si>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</si>
  <si>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</si>
  <si>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доходи по НСЗУ по пакетах по капітальним видаткам</t>
  </si>
  <si>
    <t>доходи з державного бюджету цільового фінансування по капітальних видатках</t>
  </si>
  <si>
    <t>Капітальні інвестиції, усього, у тому числі:</t>
  </si>
  <si>
    <t>капітальний ремонт</t>
  </si>
  <si>
    <t>придбання (виготовлення) основних засобів</t>
  </si>
  <si>
    <t>придбання (виготовлення) інших необоротних матеріальних активів</t>
  </si>
  <si>
    <t>Виготовленя проектної документації</t>
  </si>
  <si>
    <t>модернізація, модифікація (добудова, дообладнання, реконструкція) основних засобів</t>
  </si>
  <si>
    <t>ІV. Фінансова діяльність</t>
  </si>
  <si>
    <t>Доходи від фінансової діяльності за зобов’язаннями, у т. ч.:</t>
  </si>
  <si>
    <t xml:space="preserve">кредити </t>
  </si>
  <si>
    <t>позики</t>
  </si>
  <si>
    <t>депозити</t>
  </si>
  <si>
    <t>Інші надходження (розшифрувати)</t>
  </si>
  <si>
    <t>Витрати від фінансової діяльності за зобов’язаннями, у т. ч.:</t>
  </si>
  <si>
    <t>Інші витрати (розшифрувати)</t>
  </si>
  <si>
    <t>Усього доходів</t>
  </si>
  <si>
    <t>Усього витрат</t>
  </si>
  <si>
    <t>Нерозподілені доходи</t>
  </si>
  <si>
    <t>IV. Додаткова інформація</t>
  </si>
  <si>
    <t>на 1.01</t>
  </si>
  <si>
    <t>на 1.04</t>
  </si>
  <si>
    <t>на 1.07</t>
  </si>
  <si>
    <t>на 1.10</t>
  </si>
  <si>
    <t>Штатна чисельність працівників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</si>
  <si>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</si>
  <si>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</si>
  <si>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</si>
  <si>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</si>
  <si>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</si>
  <si>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r>
      <t xml:space="preserve">Орган державного управління  </t>
    </r>
    <r>
      <rPr>
        <b/>
        <i/>
        <sz val="10"/>
        <rFont val="Times New Roman"/>
        <family val="1"/>
        <charset val="204"/>
      </rPr>
      <t xml:space="preserve"> </t>
    </r>
  </si>
  <si>
    <r>
      <t>ФІНАНСОВИЙ ПЛАН ПІДПРИЄМСТВА НА</t>
    </r>
    <r>
      <rPr>
        <b/>
        <u/>
        <sz val="10"/>
        <rFont val="Times New Roman"/>
        <family val="1"/>
        <charset val="204"/>
      </rPr>
      <t xml:space="preserve"> 2024</t>
    </r>
    <r>
      <rPr>
        <b/>
        <sz val="10"/>
        <rFont val="Times New Roman"/>
        <family val="1"/>
        <charset val="204"/>
      </rPr>
      <t xml:space="preserve"> рік</t>
    </r>
  </si>
  <si>
    <t>08403, Київська область, м.Переяслав, вул.Богдана Хмельницького, 137</t>
  </si>
  <si>
    <t xml:space="preserve">Надходження (доходи) від  Національної служби здоров'я України </t>
  </si>
  <si>
    <t xml:space="preserve">Медична субвенція  </t>
  </si>
  <si>
    <t>Дохід з місцевого бюджету за цільовими  програмами</t>
  </si>
  <si>
    <t xml:space="preserve">Дохід з місцевого бюджету за програмами підтримки </t>
  </si>
  <si>
    <t xml:space="preserve">придбання обладнання довгострокового  використання </t>
  </si>
  <si>
    <t>Додаток до рішення міської ради</t>
  </si>
  <si>
    <t>Секретар міської ради</t>
  </si>
  <si>
    <t>_________________________</t>
  </si>
  <si>
    <t>Лідія ОВЕРЧУК</t>
  </si>
  <si>
    <t xml:space="preserve">від 21.12.2023 № 14-68-VIII </t>
  </si>
</sst>
</file>

<file path=xl/styles.xml><?xml version="1.0" encoding="utf-8"?>
<styleSheet xmlns="http://schemas.openxmlformats.org/spreadsheetml/2006/main">
  <numFmts count="3">
    <numFmt numFmtId="164" formatCode="_(* #,##0.0_);_(* \(#,##0.0\);_(* \-_);_(@_)"/>
    <numFmt numFmtId="165" formatCode="_(* #,##0_);_(* \(#,##0\);_(* \-_);_(@_)"/>
    <numFmt numFmtId="166" formatCode="#,##0.0"/>
  </numFmts>
  <fonts count="10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/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6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top" wrapText="1"/>
    </xf>
    <xf numFmtId="165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164" fontId="1" fillId="0" borderId="1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right" vertical="center"/>
    </xf>
    <xf numFmtId="166" fontId="1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/>
    </xf>
    <xf numFmtId="166" fontId="6" fillId="0" borderId="0" xfId="0" applyNumberFormat="1" applyFont="1" applyFill="1" applyBorder="1" applyAlignment="1"/>
    <xf numFmtId="166" fontId="1" fillId="0" borderId="0" xfId="0" applyNumberFormat="1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 vertical="center"/>
    </xf>
    <xf numFmtId="0" fontId="7" fillId="0" borderId="8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 wrapText="1"/>
    </xf>
    <xf numFmtId="166" fontId="9" fillId="0" borderId="0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166" fontId="7" fillId="0" borderId="0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6"/>
  <sheetViews>
    <sheetView tabSelected="1" workbookViewId="0">
      <selection activeCell="E3" sqref="E3"/>
    </sheetView>
  </sheetViews>
  <sheetFormatPr defaultRowHeight="15"/>
  <cols>
    <col min="1" max="1" width="46.140625" customWidth="1"/>
    <col min="2" max="2" width="7.5703125" customWidth="1"/>
    <col min="3" max="3" width="12.140625" customWidth="1"/>
    <col min="4" max="4" width="13.140625" customWidth="1"/>
    <col min="5" max="5" width="13.5703125" customWidth="1"/>
    <col min="6" max="6" width="15.28515625" customWidth="1"/>
  </cols>
  <sheetData>
    <row r="1" spans="1:8">
      <c r="A1" s="2"/>
      <c r="B1" s="3"/>
      <c r="C1" s="2"/>
      <c r="D1" s="2"/>
      <c r="E1" s="2"/>
      <c r="F1" s="2"/>
      <c r="G1" s="2"/>
    </row>
    <row r="2" spans="1:8" ht="15.75">
      <c r="A2" s="2"/>
      <c r="B2" s="3"/>
      <c r="C2" s="2"/>
      <c r="D2" s="2"/>
      <c r="E2" s="53" t="s">
        <v>120</v>
      </c>
      <c r="F2" s="53"/>
      <c r="G2" s="53"/>
    </row>
    <row r="3" spans="1:8" ht="11.25" customHeight="1">
      <c r="A3" s="2"/>
      <c r="B3" s="3"/>
      <c r="C3" s="2"/>
      <c r="D3" s="2"/>
      <c r="E3" s="54" t="s">
        <v>124</v>
      </c>
      <c r="F3" s="54"/>
      <c r="G3" s="54"/>
    </row>
    <row r="4" spans="1:8" hidden="1">
      <c r="A4" s="2"/>
      <c r="B4" s="3"/>
      <c r="C4" s="2"/>
      <c r="D4" s="2"/>
      <c r="E4" s="2"/>
      <c r="F4" s="2"/>
      <c r="G4" s="2"/>
    </row>
    <row r="5" spans="1:8" hidden="1">
      <c r="A5" s="2"/>
      <c r="B5" s="3"/>
      <c r="C5" s="2"/>
      <c r="D5" s="2"/>
      <c r="E5" s="2"/>
      <c r="F5" s="2"/>
      <c r="G5" s="2"/>
    </row>
    <row r="6" spans="1:8">
      <c r="A6" s="2"/>
      <c r="B6" s="3"/>
      <c r="C6" s="2"/>
      <c r="D6" s="2"/>
      <c r="E6" s="2"/>
      <c r="F6" s="2"/>
      <c r="G6" s="2"/>
      <c r="H6" s="4"/>
    </row>
    <row r="7" spans="1:8">
      <c r="A7" s="2"/>
      <c r="B7" s="64"/>
      <c r="C7" s="64"/>
      <c r="D7" s="2"/>
      <c r="E7" s="2"/>
      <c r="F7" s="61" t="s">
        <v>0</v>
      </c>
      <c r="G7" s="61"/>
      <c r="H7" s="4"/>
    </row>
    <row r="8" spans="1:8" ht="62.25" customHeight="1">
      <c r="A8" s="57" t="s">
        <v>1</v>
      </c>
      <c r="B8" s="58" t="s">
        <v>2</v>
      </c>
      <c r="C8" s="58"/>
      <c r="D8" s="58"/>
      <c r="E8" s="58"/>
      <c r="F8" s="6" t="s">
        <v>3</v>
      </c>
      <c r="G8" s="7" t="s">
        <v>4</v>
      </c>
      <c r="H8" s="4"/>
    </row>
    <row r="9" spans="1:8" ht="15" customHeight="1">
      <c r="A9" s="5" t="s">
        <v>5</v>
      </c>
      <c r="B9" s="59" t="s">
        <v>6</v>
      </c>
      <c r="C9" s="59"/>
      <c r="D9" s="8"/>
      <c r="E9" s="9"/>
      <c r="F9" s="6" t="s">
        <v>7</v>
      </c>
      <c r="G9" s="10">
        <v>150</v>
      </c>
      <c r="H9" s="4"/>
    </row>
    <row r="10" spans="1:8" ht="15" customHeight="1">
      <c r="A10" s="5" t="s">
        <v>8</v>
      </c>
      <c r="B10" s="59" t="s">
        <v>9</v>
      </c>
      <c r="C10" s="59"/>
      <c r="D10" s="8"/>
      <c r="E10" s="9"/>
      <c r="F10" s="6" t="s">
        <v>10</v>
      </c>
      <c r="G10" s="10"/>
      <c r="H10" s="4"/>
    </row>
    <row r="11" spans="1:8" ht="15" customHeight="1">
      <c r="A11" s="5" t="s">
        <v>112</v>
      </c>
      <c r="B11" s="58" t="s">
        <v>11</v>
      </c>
      <c r="C11" s="58"/>
      <c r="D11" s="58"/>
      <c r="E11" s="58"/>
      <c r="F11" s="6" t="s">
        <v>12</v>
      </c>
      <c r="G11" s="10"/>
      <c r="H11" s="4"/>
    </row>
    <row r="12" spans="1:8" ht="15" customHeight="1">
      <c r="A12" s="5" t="s">
        <v>13</v>
      </c>
      <c r="B12" s="58" t="s">
        <v>14</v>
      </c>
      <c r="C12" s="58"/>
      <c r="D12" s="58"/>
      <c r="E12" s="58"/>
      <c r="F12" s="6" t="s">
        <v>15</v>
      </c>
      <c r="G12" s="10"/>
      <c r="H12" s="4"/>
    </row>
    <row r="13" spans="1:8" ht="25.5" customHeight="1">
      <c r="A13" s="5" t="s">
        <v>16</v>
      </c>
      <c r="B13" s="59" t="s">
        <v>17</v>
      </c>
      <c r="C13" s="59"/>
      <c r="D13" s="11"/>
      <c r="E13" s="12"/>
      <c r="F13" s="13" t="s">
        <v>18</v>
      </c>
      <c r="G13" s="14" t="s">
        <v>19</v>
      </c>
      <c r="H13" s="4"/>
    </row>
    <row r="14" spans="1:8" ht="15" customHeight="1">
      <c r="A14" s="5" t="s">
        <v>20</v>
      </c>
      <c r="B14" s="59"/>
      <c r="C14" s="59"/>
      <c r="D14" s="63" t="s">
        <v>21</v>
      </c>
      <c r="E14" s="63"/>
      <c r="F14" s="63"/>
      <c r="G14" s="15" t="s">
        <v>22</v>
      </c>
    </row>
    <row r="15" spans="1:8" ht="24.75" customHeight="1">
      <c r="A15" s="5" t="s">
        <v>23</v>
      </c>
      <c r="B15" s="59" t="s">
        <v>24</v>
      </c>
      <c r="C15" s="59"/>
      <c r="D15" s="63" t="s">
        <v>25</v>
      </c>
      <c r="E15" s="63"/>
      <c r="F15" s="63"/>
      <c r="G15" s="16"/>
    </row>
    <row r="16" spans="1:8" ht="25.5" customHeight="1">
      <c r="A16" s="5" t="s">
        <v>26</v>
      </c>
      <c r="B16" s="59">
        <v>412</v>
      </c>
      <c r="C16" s="59"/>
      <c r="D16" s="11"/>
      <c r="E16" s="11"/>
      <c r="F16" s="11"/>
      <c r="G16" s="17"/>
    </row>
    <row r="17" spans="1:7" ht="24" customHeight="1">
      <c r="A17" s="5" t="s">
        <v>27</v>
      </c>
      <c r="B17" s="59" t="s">
        <v>114</v>
      </c>
      <c r="C17" s="59"/>
      <c r="D17" s="59"/>
      <c r="E17" s="8"/>
      <c r="F17" s="8"/>
      <c r="G17" s="9"/>
    </row>
    <row r="18" spans="1:7" ht="15" customHeight="1">
      <c r="A18" s="5" t="s">
        <v>28</v>
      </c>
      <c r="B18" s="59" t="s">
        <v>29</v>
      </c>
      <c r="C18" s="59"/>
      <c r="D18" s="18"/>
      <c r="E18" s="11"/>
      <c r="F18" s="11"/>
      <c r="G18" s="17"/>
    </row>
    <row r="19" spans="1:7" ht="26.25" customHeight="1">
      <c r="A19" s="5" t="s">
        <v>30</v>
      </c>
      <c r="B19" s="59" t="s">
        <v>31</v>
      </c>
      <c r="C19" s="59"/>
      <c r="D19" s="19"/>
      <c r="E19" s="8"/>
      <c r="F19" s="8"/>
      <c r="G19" s="9"/>
    </row>
    <row r="20" spans="1:7">
      <c r="A20" s="2"/>
      <c r="B20" s="3"/>
      <c r="C20" s="2"/>
      <c r="D20" s="2"/>
      <c r="E20" s="2"/>
      <c r="F20" s="2"/>
      <c r="G20" s="2"/>
    </row>
    <row r="21" spans="1:7">
      <c r="A21" s="68" t="s">
        <v>113</v>
      </c>
      <c r="B21" s="68"/>
      <c r="C21" s="68"/>
      <c r="D21" s="68"/>
      <c r="E21" s="68"/>
      <c r="F21" s="68"/>
      <c r="G21" s="68"/>
    </row>
    <row r="22" spans="1:7">
      <c r="A22" s="69"/>
      <c r="B22" s="69"/>
      <c r="C22" s="69"/>
      <c r="D22" s="69"/>
      <c r="E22" s="69"/>
      <c r="F22" s="69"/>
      <c r="G22" s="20" t="s">
        <v>32</v>
      </c>
    </row>
    <row r="23" spans="1:7" ht="15" customHeight="1">
      <c r="A23" s="61" t="s">
        <v>33</v>
      </c>
      <c r="B23" s="62" t="s">
        <v>34</v>
      </c>
      <c r="C23" s="62" t="s">
        <v>35</v>
      </c>
      <c r="D23" s="62" t="s">
        <v>36</v>
      </c>
      <c r="E23" s="62"/>
      <c r="F23" s="62"/>
      <c r="G23" s="62"/>
    </row>
    <row r="24" spans="1:7" ht="24.75" customHeight="1">
      <c r="A24" s="61"/>
      <c r="B24" s="62"/>
      <c r="C24" s="62"/>
      <c r="D24" s="21" t="s">
        <v>37</v>
      </c>
      <c r="E24" s="21" t="s">
        <v>38</v>
      </c>
      <c r="F24" s="21" t="s">
        <v>39</v>
      </c>
      <c r="G24" s="21" t="s">
        <v>40</v>
      </c>
    </row>
    <row r="25" spans="1:7">
      <c r="A25" s="10">
        <v>1</v>
      </c>
      <c r="B25" s="15">
        <v>2</v>
      </c>
      <c r="C25" s="15">
        <v>5</v>
      </c>
      <c r="D25" s="15">
        <v>6</v>
      </c>
      <c r="E25" s="15">
        <v>7</v>
      </c>
      <c r="F25" s="15">
        <v>8</v>
      </c>
      <c r="G25" s="15">
        <v>9</v>
      </c>
    </row>
    <row r="26" spans="1:7">
      <c r="A26" s="70" t="s">
        <v>41</v>
      </c>
      <c r="B26" s="70"/>
      <c r="C26" s="70"/>
      <c r="D26" s="70"/>
      <c r="E26" s="70"/>
      <c r="F26" s="70"/>
      <c r="G26" s="70"/>
    </row>
    <row r="27" spans="1:7" ht="15" customHeight="1">
      <c r="A27" s="60" t="s">
        <v>42</v>
      </c>
      <c r="B27" s="60"/>
      <c r="C27" s="60"/>
      <c r="D27" s="60"/>
      <c r="E27" s="60"/>
      <c r="F27" s="60"/>
      <c r="G27" s="60"/>
    </row>
    <row r="28" spans="1:7" ht="27.75" customHeight="1">
      <c r="A28" s="22" t="s">
        <v>43</v>
      </c>
      <c r="B28" s="23">
        <v>100</v>
      </c>
      <c r="C28" s="24">
        <f>C29+C33+C34</f>
        <v>126093.79999999999</v>
      </c>
      <c r="D28" s="24">
        <f>D29+D33+D34</f>
        <v>33836.400000000001</v>
      </c>
      <c r="E28" s="24">
        <f>E29+E33+E34</f>
        <v>29694.6</v>
      </c>
      <c r="F28" s="24">
        <f>F29+F33+F34</f>
        <v>28641.699999999997</v>
      </c>
      <c r="G28" s="24">
        <f>G29+G33+G34</f>
        <v>33921.1</v>
      </c>
    </row>
    <row r="29" spans="1:7" ht="27" customHeight="1">
      <c r="A29" s="25" t="s">
        <v>115</v>
      </c>
      <c r="B29" s="26">
        <v>110</v>
      </c>
      <c r="C29" s="28">
        <f>D29+E29+F29+G29</f>
        <v>106073.7</v>
      </c>
      <c r="D29" s="28">
        <v>26028.1</v>
      </c>
      <c r="E29" s="28">
        <v>26811.1</v>
      </c>
      <c r="F29" s="28">
        <v>26698.799999999999</v>
      </c>
      <c r="G29" s="28">
        <v>26535.7</v>
      </c>
    </row>
    <row r="30" spans="1:7">
      <c r="A30" s="25" t="s">
        <v>116</v>
      </c>
      <c r="B30" s="26"/>
      <c r="C30" s="28"/>
      <c r="D30" s="28"/>
      <c r="E30" s="28"/>
      <c r="F30" s="28"/>
      <c r="G30" s="28"/>
    </row>
    <row r="31" spans="1:7" ht="16.5" customHeight="1">
      <c r="A31" s="25" t="s">
        <v>44</v>
      </c>
      <c r="B31" s="26">
        <v>120</v>
      </c>
      <c r="C31" s="28">
        <f>D31+E31+F31+G31</f>
        <v>0</v>
      </c>
      <c r="D31" s="28"/>
      <c r="E31" s="28"/>
      <c r="F31" s="27"/>
      <c r="G31" s="27"/>
    </row>
    <row r="32" spans="1:7" ht="19.5" customHeight="1">
      <c r="A32" s="25" t="s">
        <v>117</v>
      </c>
      <c r="B32" s="26">
        <v>130</v>
      </c>
      <c r="C32" s="28">
        <f>D32+E32+F32+G32</f>
        <v>0</v>
      </c>
      <c r="D32" s="28"/>
      <c r="E32" s="28"/>
      <c r="F32" s="27"/>
      <c r="G32" s="27"/>
    </row>
    <row r="33" spans="1:7" ht="25.5" customHeight="1">
      <c r="A33" s="25" t="s">
        <v>118</v>
      </c>
      <c r="B33" s="26">
        <v>140</v>
      </c>
      <c r="C33" s="32">
        <f>D33+E33+F33+G33</f>
        <v>15274.899999999998</v>
      </c>
      <c r="D33" s="32">
        <v>6457.5</v>
      </c>
      <c r="E33" s="32">
        <v>2006.9</v>
      </c>
      <c r="F33" s="32">
        <v>928.8</v>
      </c>
      <c r="G33" s="32">
        <v>5881.7</v>
      </c>
    </row>
    <row r="34" spans="1:7">
      <c r="A34" s="25" t="s">
        <v>45</v>
      </c>
      <c r="B34" s="26">
        <v>150</v>
      </c>
      <c r="C34" s="32">
        <f>SUM(C35:C36)</f>
        <v>4745.2</v>
      </c>
      <c r="D34" s="32">
        <f>SUM(D35:D36)</f>
        <v>1350.8000000000002</v>
      </c>
      <c r="E34" s="32">
        <f>SUM(E35:E36)</f>
        <v>876.59999999999991</v>
      </c>
      <c r="F34" s="32">
        <f>SUM(F35:F36)</f>
        <v>1014.1</v>
      </c>
      <c r="G34" s="32">
        <f>SUM(G35:G36)</f>
        <v>1503.7</v>
      </c>
    </row>
    <row r="35" spans="1:7" ht="25.5" customHeight="1">
      <c r="A35" s="29" t="s">
        <v>46</v>
      </c>
      <c r="B35" s="30">
        <v>151</v>
      </c>
      <c r="C35" s="34">
        <f>D35+E35+F35+G35</f>
        <v>3205.7999999999997</v>
      </c>
      <c r="D35" s="34">
        <v>724.2</v>
      </c>
      <c r="E35" s="34">
        <v>581.79999999999995</v>
      </c>
      <c r="F35" s="34">
        <v>878.2</v>
      </c>
      <c r="G35" s="34">
        <v>1021.6</v>
      </c>
    </row>
    <row r="36" spans="1:7" ht="18" customHeight="1">
      <c r="A36" s="29" t="s">
        <v>47</v>
      </c>
      <c r="B36" s="30">
        <v>152</v>
      </c>
      <c r="C36" s="34">
        <f>SUM(D36:G36)</f>
        <v>1539.4</v>
      </c>
      <c r="D36" s="34">
        <v>626.6</v>
      </c>
      <c r="E36" s="34">
        <v>294.8</v>
      </c>
      <c r="F36" s="34">
        <v>135.9</v>
      </c>
      <c r="G36" s="34">
        <v>482.1</v>
      </c>
    </row>
    <row r="37" spans="1:7" ht="19.5" customHeight="1">
      <c r="A37" s="29" t="s">
        <v>48</v>
      </c>
      <c r="B37" s="30">
        <v>153</v>
      </c>
      <c r="C37" s="34">
        <f>D37+E37+F37+G37</f>
        <v>0</v>
      </c>
      <c r="D37" s="34"/>
      <c r="E37" s="34"/>
      <c r="F37" s="34"/>
      <c r="G37" s="34"/>
    </row>
    <row r="38" spans="1:7">
      <c r="A38" s="29" t="s">
        <v>49</v>
      </c>
      <c r="B38" s="30">
        <v>154</v>
      </c>
      <c r="C38" s="34">
        <f>D38+E38+F38+G38</f>
        <v>0</v>
      </c>
      <c r="D38" s="34"/>
      <c r="E38" s="34"/>
      <c r="F38" s="34"/>
      <c r="G38" s="34"/>
    </row>
    <row r="39" spans="1:7">
      <c r="A39" s="60" t="s">
        <v>50</v>
      </c>
      <c r="B39" s="60"/>
      <c r="C39" s="60"/>
      <c r="D39" s="60"/>
      <c r="E39" s="60"/>
      <c r="F39" s="60"/>
      <c r="G39" s="60"/>
    </row>
    <row r="40" spans="1:7">
      <c r="A40" s="31" t="s">
        <v>51</v>
      </c>
      <c r="B40" s="10">
        <v>200</v>
      </c>
      <c r="C40" s="32">
        <f t="shared" ref="C40:C46" si="0">D40+E40+F40+G40</f>
        <v>69571.8</v>
      </c>
      <c r="D40" s="33">
        <v>16995.8</v>
      </c>
      <c r="E40" s="34">
        <v>17466.7</v>
      </c>
      <c r="F40" s="34">
        <v>17589.8</v>
      </c>
      <c r="G40" s="34">
        <v>17519.5</v>
      </c>
    </row>
    <row r="41" spans="1:7" ht="25.5" customHeight="1">
      <c r="A41" s="31" t="s">
        <v>52</v>
      </c>
      <c r="B41" s="10">
        <v>210</v>
      </c>
      <c r="C41" s="32">
        <f t="shared" si="0"/>
        <v>15305.899999999998</v>
      </c>
      <c r="D41" s="34">
        <v>3739.1</v>
      </c>
      <c r="E41" s="34">
        <v>3842.7</v>
      </c>
      <c r="F41" s="34">
        <v>3869.8</v>
      </c>
      <c r="G41" s="34">
        <v>3854.3</v>
      </c>
    </row>
    <row r="42" spans="1:7" ht="17.25" customHeight="1">
      <c r="A42" s="31" t="s">
        <v>53</v>
      </c>
      <c r="B42" s="10">
        <v>220</v>
      </c>
      <c r="C42" s="32">
        <f t="shared" si="0"/>
        <v>2396.7000000000003</v>
      </c>
      <c r="D42" s="34">
        <v>599.1</v>
      </c>
      <c r="E42" s="34">
        <v>599.20000000000005</v>
      </c>
      <c r="F42" s="34">
        <v>599.20000000000005</v>
      </c>
      <c r="G42" s="34">
        <v>599.20000000000005</v>
      </c>
    </row>
    <row r="43" spans="1:7">
      <c r="A43" s="31" t="s">
        <v>54</v>
      </c>
      <c r="B43" s="10">
        <v>230</v>
      </c>
      <c r="C43" s="32">
        <f t="shared" si="0"/>
        <v>14688.8</v>
      </c>
      <c r="D43" s="34">
        <v>3672.2</v>
      </c>
      <c r="E43" s="34">
        <v>3672.2</v>
      </c>
      <c r="F43" s="34">
        <v>3672.2</v>
      </c>
      <c r="G43" s="34">
        <v>3672.2</v>
      </c>
    </row>
    <row r="44" spans="1:7" ht="12.75" customHeight="1">
      <c r="A44" s="31" t="s">
        <v>55</v>
      </c>
      <c r="B44" s="10">
        <v>240</v>
      </c>
      <c r="C44" s="32">
        <f t="shared" si="0"/>
        <v>2732.4</v>
      </c>
      <c r="D44" s="34">
        <v>683.1</v>
      </c>
      <c r="E44" s="34">
        <v>683.1</v>
      </c>
      <c r="F44" s="34">
        <v>683.1</v>
      </c>
      <c r="G44" s="34">
        <v>683.1</v>
      </c>
    </row>
    <row r="45" spans="1:7">
      <c r="A45" s="31" t="s">
        <v>56</v>
      </c>
      <c r="B45" s="10">
        <v>250</v>
      </c>
      <c r="C45" s="32">
        <f t="shared" si="0"/>
        <v>3483.9</v>
      </c>
      <c r="D45" s="34">
        <v>838</v>
      </c>
      <c r="E45" s="34">
        <v>904</v>
      </c>
      <c r="F45" s="34">
        <v>837.9</v>
      </c>
      <c r="G45" s="34">
        <v>904</v>
      </c>
    </row>
    <row r="46" spans="1:7">
      <c r="A46" s="31" t="s">
        <v>57</v>
      </c>
      <c r="B46" s="10">
        <v>260</v>
      </c>
      <c r="C46" s="32">
        <f t="shared" si="0"/>
        <v>40</v>
      </c>
      <c r="D46" s="34">
        <v>10</v>
      </c>
      <c r="E46" s="34">
        <v>10</v>
      </c>
      <c r="F46" s="34">
        <v>10</v>
      </c>
      <c r="G46" s="34">
        <v>10</v>
      </c>
    </row>
    <row r="47" spans="1:7" ht="25.5">
      <c r="A47" s="31" t="s">
        <v>58</v>
      </c>
      <c r="B47" s="10">
        <v>270</v>
      </c>
      <c r="C47" s="32">
        <f>C48+C49+C50+C51+C52</f>
        <v>16814.3</v>
      </c>
      <c r="D47" s="32">
        <f>D48+D49+D50+D51+D52</f>
        <v>7084.0999999999995</v>
      </c>
      <c r="E47" s="32">
        <f>E48+E49+E50+E51+E52</f>
        <v>2301.6999999999998</v>
      </c>
      <c r="F47" s="32">
        <f>F48+F49+F50+F51+F52</f>
        <v>1064.7</v>
      </c>
      <c r="G47" s="32">
        <f>G48+G49+G50+G51+G52</f>
        <v>6363.8</v>
      </c>
    </row>
    <row r="48" spans="1:7" ht="16.5" customHeight="1">
      <c r="A48" s="29" t="s">
        <v>59</v>
      </c>
      <c r="B48" s="10">
        <v>271</v>
      </c>
      <c r="C48" s="32">
        <f t="shared" ref="C48:C55" si="1">D48+E48+F48+G48</f>
        <v>10516.9</v>
      </c>
      <c r="D48" s="34">
        <v>5258.9</v>
      </c>
      <c r="E48" s="34">
        <v>953</v>
      </c>
      <c r="F48" s="34"/>
      <c r="G48" s="34">
        <v>4305</v>
      </c>
    </row>
    <row r="49" spans="1:7">
      <c r="A49" s="29" t="s">
        <v>60</v>
      </c>
      <c r="B49" s="10">
        <v>272</v>
      </c>
      <c r="C49" s="32">
        <f t="shared" si="1"/>
        <v>894.9</v>
      </c>
      <c r="D49" s="34">
        <v>224.5</v>
      </c>
      <c r="E49" s="34">
        <v>224.5</v>
      </c>
      <c r="F49" s="34">
        <v>224.4</v>
      </c>
      <c r="G49" s="34">
        <v>221.5</v>
      </c>
    </row>
    <row r="50" spans="1:7">
      <c r="A50" s="29" t="s">
        <v>61</v>
      </c>
      <c r="B50" s="10">
        <v>273</v>
      </c>
      <c r="C50" s="32">
        <f t="shared" si="1"/>
        <v>4230.2</v>
      </c>
      <c r="D50" s="34">
        <v>1178.5</v>
      </c>
      <c r="E50" s="34">
        <v>960.2</v>
      </c>
      <c r="F50" s="34">
        <v>676.4</v>
      </c>
      <c r="G50" s="34">
        <v>1415.1</v>
      </c>
    </row>
    <row r="51" spans="1:7">
      <c r="A51" s="29" t="s">
        <v>62</v>
      </c>
      <c r="B51" s="10">
        <v>274</v>
      </c>
      <c r="C51" s="32">
        <f t="shared" si="1"/>
        <v>0</v>
      </c>
      <c r="D51" s="34"/>
      <c r="E51" s="34"/>
      <c r="F51" s="34"/>
      <c r="G51" s="34"/>
    </row>
    <row r="52" spans="1:7" ht="25.5">
      <c r="A52" s="29" t="s">
        <v>63</v>
      </c>
      <c r="B52" s="10">
        <v>275</v>
      </c>
      <c r="C52" s="32">
        <f t="shared" si="1"/>
        <v>1172.3</v>
      </c>
      <c r="D52" s="34">
        <v>422.2</v>
      </c>
      <c r="E52" s="34">
        <v>164</v>
      </c>
      <c r="F52" s="34">
        <v>163.9</v>
      </c>
      <c r="G52" s="34">
        <v>422.2</v>
      </c>
    </row>
    <row r="53" spans="1:7" ht="18.75" customHeight="1">
      <c r="A53" s="29" t="s">
        <v>64</v>
      </c>
      <c r="B53" s="10">
        <v>276</v>
      </c>
      <c r="C53" s="28">
        <f t="shared" si="1"/>
        <v>0</v>
      </c>
      <c r="D53" s="27"/>
      <c r="E53" s="27"/>
      <c r="F53" s="27"/>
      <c r="G53" s="27"/>
    </row>
    <row r="54" spans="1:7" ht="25.5">
      <c r="A54" s="31" t="s">
        <v>65</v>
      </c>
      <c r="B54" s="10">
        <v>280</v>
      </c>
      <c r="C54" s="28">
        <f t="shared" si="1"/>
        <v>0</v>
      </c>
      <c r="D54" s="27"/>
      <c r="E54" s="27"/>
      <c r="F54" s="27"/>
      <c r="G54" s="27"/>
    </row>
    <row r="55" spans="1:7">
      <c r="A55" s="31" t="s">
        <v>66</v>
      </c>
      <c r="B55" s="10">
        <v>290</v>
      </c>
      <c r="C55" s="28">
        <f t="shared" si="1"/>
        <v>600</v>
      </c>
      <c r="D55" s="27">
        <v>150</v>
      </c>
      <c r="E55" s="27">
        <v>150</v>
      </c>
      <c r="F55" s="27">
        <v>150</v>
      </c>
      <c r="G55" s="27">
        <v>150</v>
      </c>
    </row>
    <row r="56" spans="1:7">
      <c r="A56" s="31" t="s">
        <v>67</v>
      </c>
      <c r="B56" s="10">
        <v>300</v>
      </c>
      <c r="C56" s="28">
        <v>20</v>
      </c>
      <c r="D56" s="27">
        <v>5</v>
      </c>
      <c r="E56" s="27">
        <v>5</v>
      </c>
      <c r="F56" s="27">
        <v>5</v>
      </c>
      <c r="G56" s="27">
        <v>5</v>
      </c>
    </row>
    <row r="57" spans="1:7" ht="17.25" customHeight="1">
      <c r="A57" s="31" t="s">
        <v>68</v>
      </c>
      <c r="B57" s="10">
        <v>310</v>
      </c>
      <c r="C57" s="28">
        <f>D57+E57+F57+G57</f>
        <v>0</v>
      </c>
      <c r="D57" s="27"/>
      <c r="E57" s="27"/>
      <c r="F57" s="27"/>
      <c r="G57" s="27"/>
    </row>
    <row r="58" spans="1:7" ht="25.5">
      <c r="A58" s="25" t="s">
        <v>69</v>
      </c>
      <c r="B58" s="26">
        <v>320</v>
      </c>
      <c r="C58" s="28">
        <f>SUM(C59:C61)</f>
        <v>440</v>
      </c>
      <c r="D58" s="28">
        <f>SUM(D59:D61)</f>
        <v>60</v>
      </c>
      <c r="E58" s="28">
        <f>SUM(E59:E61)</f>
        <v>60</v>
      </c>
      <c r="F58" s="28">
        <f>SUM(F59:F61)</f>
        <v>160</v>
      </c>
      <c r="G58" s="28">
        <f>SUM(G59:G61)</f>
        <v>160</v>
      </c>
    </row>
    <row r="59" spans="1:7" ht="15.75" customHeight="1">
      <c r="A59" s="31" t="s">
        <v>70</v>
      </c>
      <c r="B59" s="10"/>
      <c r="C59" s="28">
        <f>SUM(D59:G59)</f>
        <v>240</v>
      </c>
      <c r="D59" s="27">
        <v>60</v>
      </c>
      <c r="E59" s="27">
        <v>60</v>
      </c>
      <c r="F59" s="27">
        <v>60</v>
      </c>
      <c r="G59" s="27">
        <v>60</v>
      </c>
    </row>
    <row r="60" spans="1:7" ht="21" customHeight="1">
      <c r="A60" s="31" t="s">
        <v>71</v>
      </c>
      <c r="B60" s="10"/>
      <c r="C60" s="28">
        <f>SUM(D60:G60)</f>
        <v>0</v>
      </c>
      <c r="D60" s="27"/>
      <c r="E60" s="27"/>
      <c r="F60" s="27"/>
      <c r="G60" s="27"/>
    </row>
    <row r="61" spans="1:7">
      <c r="A61" s="31" t="s">
        <v>119</v>
      </c>
      <c r="B61" s="10"/>
      <c r="C61" s="28">
        <f>SUM(D61:G61)</f>
        <v>200</v>
      </c>
      <c r="D61" s="27"/>
      <c r="E61" s="27"/>
      <c r="F61" s="27">
        <v>100</v>
      </c>
      <c r="G61" s="27">
        <v>100</v>
      </c>
    </row>
    <row r="62" spans="1:7">
      <c r="A62" s="31" t="s">
        <v>72</v>
      </c>
      <c r="B62" s="10">
        <v>330</v>
      </c>
      <c r="C62" s="28">
        <f>C40+C41+C42+C43+C44+C45+C46+C47+C54+C55+C56+C58</f>
        <v>126093.79999999999</v>
      </c>
      <c r="D62" s="28">
        <f>D40+D41+D42+D43+D44+D45+D46+D47+D54+D55+D56+D58</f>
        <v>33836.399999999994</v>
      </c>
      <c r="E62" s="28">
        <f>E40+E41+E42+E43+E44+E45+E46+E47+E54+E55+E56+E58</f>
        <v>29694.600000000002</v>
      </c>
      <c r="F62" s="28">
        <f>F40+F41+F42+F43+F44+F45+F46+F47+F54+F55+F56+F58</f>
        <v>28641.7</v>
      </c>
      <c r="G62" s="28">
        <f>G40+G41+G42+G43+G44+G45+G46+G47+G54+G55+G56+G58</f>
        <v>33921.1</v>
      </c>
    </row>
    <row r="63" spans="1:7">
      <c r="A63" s="60" t="s">
        <v>73</v>
      </c>
      <c r="B63" s="60"/>
      <c r="C63" s="60"/>
      <c r="D63" s="60"/>
      <c r="E63" s="60"/>
      <c r="F63" s="60"/>
      <c r="G63" s="60"/>
    </row>
    <row r="64" spans="1:7">
      <c r="A64" s="31" t="s">
        <v>74</v>
      </c>
      <c r="B64" s="10">
        <v>400</v>
      </c>
      <c r="C64" s="34">
        <f>D64+E64+F64+G64</f>
        <v>19817.900000000001</v>
      </c>
      <c r="D64" s="46">
        <f>SUM(D42:D44)</f>
        <v>4954.4000000000005</v>
      </c>
      <c r="E64" s="46">
        <f>SUM(E42:E44)</f>
        <v>4954.5</v>
      </c>
      <c r="F64" s="46">
        <f>SUM(F42:F44)</f>
        <v>4954.5</v>
      </c>
      <c r="G64" s="46">
        <f>SUM(G42:G44)</f>
        <v>4954.5</v>
      </c>
    </row>
    <row r="65" spans="1:7">
      <c r="A65" s="31" t="s">
        <v>75</v>
      </c>
      <c r="B65" s="10">
        <v>410</v>
      </c>
      <c r="C65" s="32">
        <f>D65+E65+F65+G65</f>
        <v>69571.8</v>
      </c>
      <c r="D65" s="47">
        <f t="shared" ref="D65:G66" si="2">SUM(D40)</f>
        <v>16995.8</v>
      </c>
      <c r="E65" s="47">
        <f t="shared" si="2"/>
        <v>17466.7</v>
      </c>
      <c r="F65" s="47">
        <f t="shared" si="2"/>
        <v>17589.8</v>
      </c>
      <c r="G65" s="47">
        <f t="shared" si="2"/>
        <v>17519.5</v>
      </c>
    </row>
    <row r="66" spans="1:7">
      <c r="A66" s="31" t="s">
        <v>76</v>
      </c>
      <c r="B66" s="10">
        <v>420</v>
      </c>
      <c r="C66" s="32">
        <f>D66+E66+F66+G66</f>
        <v>15305.899999999998</v>
      </c>
      <c r="D66" s="34">
        <f t="shared" si="2"/>
        <v>3739.1</v>
      </c>
      <c r="E66" s="34">
        <f t="shared" si="2"/>
        <v>3842.7</v>
      </c>
      <c r="F66" s="34">
        <f t="shared" si="2"/>
        <v>3869.8</v>
      </c>
      <c r="G66" s="34">
        <f t="shared" si="2"/>
        <v>3854.3</v>
      </c>
    </row>
    <row r="67" spans="1:7">
      <c r="A67" s="31" t="s">
        <v>68</v>
      </c>
      <c r="B67" s="10">
        <v>430</v>
      </c>
      <c r="C67" s="34">
        <f>D67+E67+F67+G67</f>
        <v>0</v>
      </c>
      <c r="D67" s="34"/>
      <c r="E67" s="34"/>
      <c r="F67" s="34"/>
      <c r="G67" s="34"/>
    </row>
    <row r="68" spans="1:7">
      <c r="A68" s="31" t="s">
        <v>77</v>
      </c>
      <c r="B68" s="10">
        <v>440</v>
      </c>
      <c r="C68" s="34">
        <f>D68+E68+F68+G68</f>
        <v>21398.2</v>
      </c>
      <c r="D68" s="34">
        <f>SUM(D45+D46+D47+D54+D55+D56+D58-D67)</f>
        <v>8147.0999999999995</v>
      </c>
      <c r="E68" s="34">
        <f>SUM(E45+E46+E47+E54+E55+E56+E58-E67)</f>
        <v>3430.7</v>
      </c>
      <c r="F68" s="34">
        <f>SUM(F45+F46+F47+F54+F55+F56+F58-F67)</f>
        <v>2227.6</v>
      </c>
      <c r="G68" s="34">
        <f>SUM(G45+G46+G47+G54+G55+G56+G58-G67)</f>
        <v>7592.8</v>
      </c>
    </row>
    <row r="69" spans="1:7">
      <c r="A69" s="35" t="s">
        <v>78</v>
      </c>
      <c r="B69" s="10">
        <v>450</v>
      </c>
      <c r="C69" s="32">
        <f t="shared" ref="C69:G69" si="3">SUM(C64:C68)</f>
        <v>126093.8</v>
      </c>
      <c r="D69" s="32">
        <f t="shared" si="3"/>
        <v>33836.400000000001</v>
      </c>
      <c r="E69" s="32">
        <f t="shared" si="3"/>
        <v>29694.600000000002</v>
      </c>
      <c r="F69" s="32">
        <f t="shared" si="3"/>
        <v>28641.699999999997</v>
      </c>
      <c r="G69" s="32">
        <f t="shared" si="3"/>
        <v>33921.1</v>
      </c>
    </row>
    <row r="70" spans="1:7" ht="25.5" customHeight="1">
      <c r="A70" s="60" t="s">
        <v>79</v>
      </c>
      <c r="B70" s="60"/>
      <c r="C70" s="60"/>
      <c r="D70" s="60"/>
      <c r="E70" s="60"/>
      <c r="F70" s="60"/>
      <c r="G70" s="60"/>
    </row>
    <row r="71" spans="1:7" ht="21" customHeight="1">
      <c r="A71" s="31" t="s">
        <v>80</v>
      </c>
      <c r="B71" s="10">
        <v>500</v>
      </c>
      <c r="C71" s="28">
        <f>C72+C73+C74</f>
        <v>8343</v>
      </c>
      <c r="D71" s="28">
        <f>D72+D73+D74</f>
        <v>0</v>
      </c>
      <c r="E71" s="28">
        <f>E72+E73+E74</f>
        <v>1300</v>
      </c>
      <c r="F71" s="28">
        <f>F72+F73+F74</f>
        <v>2343</v>
      </c>
      <c r="G71" s="28">
        <f>G72+G73+G74</f>
        <v>4700</v>
      </c>
    </row>
    <row r="72" spans="1:7" ht="25.5" customHeight="1">
      <c r="A72" s="31" t="s">
        <v>81</v>
      </c>
      <c r="B72" s="30">
        <v>501</v>
      </c>
      <c r="C72" s="27">
        <f>D72+E72+F72+G72</f>
        <v>8343</v>
      </c>
      <c r="D72" s="27"/>
      <c r="E72" s="27">
        <v>1300</v>
      </c>
      <c r="F72" s="27">
        <v>2343</v>
      </c>
      <c r="G72" s="27">
        <v>4700</v>
      </c>
    </row>
    <row r="73" spans="1:7" ht="21.75" customHeight="1">
      <c r="A73" s="31" t="s">
        <v>82</v>
      </c>
      <c r="B73" s="30">
        <v>502</v>
      </c>
      <c r="C73" s="27">
        <f>SUM(D73:G73)</f>
        <v>0</v>
      </c>
      <c r="D73" s="27"/>
      <c r="E73" s="27"/>
      <c r="F73" s="27"/>
      <c r="G73" s="27"/>
    </row>
    <row r="74" spans="1:7" ht="25.5" customHeight="1">
      <c r="A74" s="31" t="s">
        <v>83</v>
      </c>
      <c r="B74" s="30">
        <v>503</v>
      </c>
      <c r="C74" s="27">
        <f>SUM(D74:G74)</f>
        <v>0</v>
      </c>
      <c r="D74" s="27"/>
      <c r="E74" s="27"/>
      <c r="F74" s="27"/>
      <c r="G74" s="27"/>
    </row>
    <row r="75" spans="1:7">
      <c r="A75" s="25" t="s">
        <v>84</v>
      </c>
      <c r="B75" s="36">
        <v>510</v>
      </c>
      <c r="C75" s="28">
        <f>SUM(D75:G75)</f>
        <v>8343</v>
      </c>
      <c r="D75" s="28">
        <f>SUM(D76:D80)</f>
        <v>0</v>
      </c>
      <c r="E75" s="28">
        <f>SUM(E76:E80)</f>
        <v>1300</v>
      </c>
      <c r="F75" s="28">
        <f>SUM(F76:F80)</f>
        <v>2343</v>
      </c>
      <c r="G75" s="28">
        <f>SUM(G76:G80)</f>
        <v>4700</v>
      </c>
    </row>
    <row r="76" spans="1:7" ht="18.75" customHeight="1">
      <c r="A76" s="31" t="s">
        <v>85</v>
      </c>
      <c r="B76" s="37">
        <v>511</v>
      </c>
      <c r="C76" s="28"/>
      <c r="D76" s="27"/>
      <c r="E76" s="27"/>
      <c r="F76" s="27"/>
      <c r="G76" s="27"/>
    </row>
    <row r="77" spans="1:7" ht="21.75" customHeight="1">
      <c r="A77" s="31" t="s">
        <v>86</v>
      </c>
      <c r="B77" s="37">
        <v>512</v>
      </c>
      <c r="C77" s="28">
        <f>SUM(D77:G77)</f>
        <v>5743</v>
      </c>
      <c r="D77" s="27"/>
      <c r="E77" s="27"/>
      <c r="F77" s="27">
        <v>1043</v>
      </c>
      <c r="G77" s="27">
        <v>4700</v>
      </c>
    </row>
    <row r="78" spans="1:7" ht="25.5" customHeight="1">
      <c r="A78" s="31" t="s">
        <v>87</v>
      </c>
      <c r="B78" s="37">
        <v>513</v>
      </c>
      <c r="C78" s="28">
        <f>SUM(D78:G78)</f>
        <v>0</v>
      </c>
      <c r="D78" s="27"/>
      <c r="E78" s="27"/>
      <c r="F78" s="27"/>
      <c r="G78" s="27"/>
    </row>
    <row r="79" spans="1:7" ht="18" customHeight="1">
      <c r="A79" s="31" t="s">
        <v>88</v>
      </c>
      <c r="B79" s="37">
        <v>514</v>
      </c>
      <c r="C79" s="28">
        <f>SUM(D79:G79)</f>
        <v>2600</v>
      </c>
      <c r="D79" s="27"/>
      <c r="E79" s="27">
        <v>1300</v>
      </c>
      <c r="F79" s="27">
        <v>1300</v>
      </c>
      <c r="G79" s="27"/>
    </row>
    <row r="80" spans="1:7" ht="25.5">
      <c r="A80" s="31" t="s">
        <v>89</v>
      </c>
      <c r="B80" s="37">
        <v>515</v>
      </c>
      <c r="C80" s="28">
        <f>SUM(D80:G80)</f>
        <v>0</v>
      </c>
      <c r="D80" s="27"/>
      <c r="E80" s="27"/>
      <c r="F80" s="27"/>
      <c r="G80" s="27"/>
    </row>
    <row r="81" spans="1:7">
      <c r="A81" s="60" t="s">
        <v>90</v>
      </c>
      <c r="B81" s="60"/>
      <c r="C81" s="60"/>
      <c r="D81" s="60"/>
      <c r="E81" s="60"/>
      <c r="F81" s="60"/>
      <c r="G81" s="60"/>
    </row>
    <row r="82" spans="1:7" ht="25.5">
      <c r="A82" s="31" t="s">
        <v>91</v>
      </c>
      <c r="B82" s="38">
        <v>600</v>
      </c>
      <c r="C82" s="28"/>
      <c r="D82" s="39"/>
      <c r="E82" s="39"/>
      <c r="F82" s="39"/>
      <c r="G82" s="39"/>
    </row>
    <row r="83" spans="1:7">
      <c r="A83" s="29" t="s">
        <v>92</v>
      </c>
      <c r="B83" s="40">
        <v>601</v>
      </c>
      <c r="C83" s="27">
        <f t="shared" ref="C83:C91" si="4">SUM(D83:G83)</f>
        <v>0</v>
      </c>
      <c r="D83" s="27"/>
      <c r="E83" s="27"/>
      <c r="F83" s="27"/>
      <c r="G83" s="27"/>
    </row>
    <row r="84" spans="1:7">
      <c r="A84" s="29" t="s">
        <v>93</v>
      </c>
      <c r="B84" s="40">
        <v>602</v>
      </c>
      <c r="C84" s="27">
        <f t="shared" si="4"/>
        <v>0</v>
      </c>
      <c r="D84" s="27"/>
      <c r="E84" s="27"/>
      <c r="F84" s="27"/>
      <c r="G84" s="27"/>
    </row>
    <row r="85" spans="1:7" ht="25.5" customHeight="1">
      <c r="A85" s="29" t="s">
        <v>94</v>
      </c>
      <c r="B85" s="40">
        <v>603</v>
      </c>
      <c r="C85" s="27">
        <f t="shared" si="4"/>
        <v>0</v>
      </c>
      <c r="D85" s="27"/>
      <c r="E85" s="27"/>
      <c r="F85" s="27"/>
      <c r="G85" s="27"/>
    </row>
    <row r="86" spans="1:7">
      <c r="A86" s="31" t="s">
        <v>95</v>
      </c>
      <c r="B86" s="38">
        <v>610</v>
      </c>
      <c r="C86" s="27">
        <f t="shared" si="4"/>
        <v>0</v>
      </c>
      <c r="D86" s="27"/>
      <c r="E86" s="27"/>
      <c r="F86" s="27"/>
      <c r="G86" s="27"/>
    </row>
    <row r="87" spans="1:7" ht="25.5">
      <c r="A87" s="31" t="s">
        <v>96</v>
      </c>
      <c r="B87" s="38">
        <v>620</v>
      </c>
      <c r="C87" s="28">
        <f t="shared" si="4"/>
        <v>0</v>
      </c>
      <c r="D87" s="28">
        <f>SUM(D88:D91)</f>
        <v>0</v>
      </c>
      <c r="E87" s="28">
        <f>SUM(E88:E91)</f>
        <v>0</v>
      </c>
      <c r="F87" s="28">
        <f>SUM(F88:F91)</f>
        <v>0</v>
      </c>
      <c r="G87" s="28">
        <f>SUM(G88:G91)</f>
        <v>0</v>
      </c>
    </row>
    <row r="88" spans="1:7">
      <c r="A88" s="29" t="s">
        <v>92</v>
      </c>
      <c r="B88" s="40">
        <v>621</v>
      </c>
      <c r="C88" s="27">
        <f t="shared" si="4"/>
        <v>0</v>
      </c>
      <c r="D88" s="27"/>
      <c r="E88" s="27"/>
      <c r="F88" s="27"/>
      <c r="G88" s="27"/>
    </row>
    <row r="89" spans="1:7">
      <c r="A89" s="29" t="s">
        <v>93</v>
      </c>
      <c r="B89" s="40">
        <v>622</v>
      </c>
      <c r="C89" s="27">
        <f t="shared" si="4"/>
        <v>0</v>
      </c>
      <c r="D89" s="27"/>
      <c r="E89" s="27"/>
      <c r="F89" s="27"/>
      <c r="G89" s="27"/>
    </row>
    <row r="90" spans="1:7">
      <c r="A90" s="29" t="s">
        <v>94</v>
      </c>
      <c r="B90" s="40">
        <v>623</v>
      </c>
      <c r="C90" s="27">
        <f t="shared" si="4"/>
        <v>0</v>
      </c>
      <c r="D90" s="27"/>
      <c r="E90" s="27"/>
      <c r="F90" s="27"/>
      <c r="G90" s="27"/>
    </row>
    <row r="91" spans="1:7">
      <c r="A91" s="31" t="s">
        <v>97</v>
      </c>
      <c r="B91" s="38">
        <v>630</v>
      </c>
      <c r="C91" s="27">
        <f t="shared" si="4"/>
        <v>0</v>
      </c>
      <c r="D91" s="27"/>
      <c r="E91" s="27"/>
      <c r="F91" s="27"/>
      <c r="G91" s="27"/>
    </row>
    <row r="92" spans="1:7">
      <c r="A92" s="25" t="s">
        <v>98</v>
      </c>
      <c r="B92" s="26">
        <v>700</v>
      </c>
      <c r="C92" s="28">
        <f>SUM(C28+C71)</f>
        <v>134436.79999999999</v>
      </c>
      <c r="D92" s="28">
        <f>SUM(D28+D71)</f>
        <v>33836.400000000001</v>
      </c>
      <c r="E92" s="28">
        <f>SUM(E28+E71)</f>
        <v>30994.6</v>
      </c>
      <c r="F92" s="28">
        <f>SUM(F28+F71)</f>
        <v>30984.699999999997</v>
      </c>
      <c r="G92" s="28">
        <f>SUM(G28+G71)</f>
        <v>38621.1</v>
      </c>
    </row>
    <row r="93" spans="1:7">
      <c r="A93" s="25" t="s">
        <v>99</v>
      </c>
      <c r="B93" s="26">
        <v>800</v>
      </c>
      <c r="C93" s="28">
        <f>D93+E93+F93+G93</f>
        <v>134436.79999999999</v>
      </c>
      <c r="D93" s="28">
        <f>SUM(D62+D75)</f>
        <v>33836.399999999994</v>
      </c>
      <c r="E93" s="28">
        <f>SUM(E62+E75)</f>
        <v>30994.600000000002</v>
      </c>
      <c r="F93" s="28">
        <f>SUM(F62+F75)</f>
        <v>30984.7</v>
      </c>
      <c r="G93" s="28">
        <f>SUM(G62+G75)</f>
        <v>38621.1</v>
      </c>
    </row>
    <row r="94" spans="1:7">
      <c r="A94" s="31" t="s">
        <v>100</v>
      </c>
      <c r="B94" s="10">
        <v>850</v>
      </c>
      <c r="C94" s="27">
        <f>SUM(D94:G94)</f>
        <v>0</v>
      </c>
      <c r="D94" s="27"/>
      <c r="E94" s="27"/>
      <c r="F94" s="27"/>
      <c r="G94" s="27"/>
    </row>
    <row r="95" spans="1:7">
      <c r="A95" s="65" t="s">
        <v>101</v>
      </c>
      <c r="B95" s="65"/>
      <c r="C95" s="41"/>
      <c r="D95" s="41" t="s">
        <v>102</v>
      </c>
      <c r="E95" s="41" t="s">
        <v>103</v>
      </c>
      <c r="F95" s="41" t="s">
        <v>104</v>
      </c>
      <c r="G95" s="41" t="s">
        <v>105</v>
      </c>
    </row>
    <row r="96" spans="1:7">
      <c r="A96" s="31" t="s">
        <v>106</v>
      </c>
      <c r="B96" s="10">
        <v>900</v>
      </c>
      <c r="C96" s="42">
        <v>412</v>
      </c>
      <c r="D96" s="42">
        <v>412</v>
      </c>
      <c r="E96" s="42">
        <v>412</v>
      </c>
      <c r="F96" s="42">
        <v>412</v>
      </c>
      <c r="G96" s="42">
        <v>412</v>
      </c>
    </row>
    <row r="97" spans="1:8">
      <c r="A97" s="31" t="s">
        <v>107</v>
      </c>
      <c r="B97" s="10">
        <v>910</v>
      </c>
      <c r="C97" s="27"/>
      <c r="D97" s="27"/>
      <c r="E97" s="27"/>
      <c r="F97" s="27"/>
      <c r="G97" s="27"/>
    </row>
    <row r="98" spans="1:8" ht="15.75" customHeight="1">
      <c r="A98" s="31" t="s">
        <v>108</v>
      </c>
      <c r="B98" s="10">
        <v>920</v>
      </c>
      <c r="C98" s="27"/>
      <c r="D98" s="27"/>
      <c r="E98" s="27"/>
      <c r="F98" s="27"/>
      <c r="G98" s="27"/>
    </row>
    <row r="99" spans="1:8" ht="25.5">
      <c r="A99" s="31" t="s">
        <v>109</v>
      </c>
      <c r="B99" s="10">
        <v>930</v>
      </c>
      <c r="C99" s="27"/>
      <c r="D99" s="27"/>
      <c r="E99" s="27"/>
      <c r="F99" s="27"/>
      <c r="G99" s="27"/>
    </row>
    <row r="100" spans="1:8">
      <c r="A100" s="31" t="s">
        <v>110</v>
      </c>
      <c r="B100" s="10">
        <v>940</v>
      </c>
      <c r="C100" s="27"/>
      <c r="D100" s="27"/>
      <c r="E100" s="27"/>
      <c r="F100" s="27"/>
      <c r="G100" s="27"/>
    </row>
    <row r="101" spans="1:8">
      <c r="A101" s="31" t="s">
        <v>111</v>
      </c>
      <c r="B101" s="10">
        <v>950</v>
      </c>
      <c r="C101" s="27"/>
      <c r="D101" s="27"/>
      <c r="E101" s="27"/>
      <c r="F101" s="27"/>
      <c r="G101" s="27"/>
    </row>
    <row r="102" spans="1:8">
      <c r="A102" s="1"/>
      <c r="B102" s="3"/>
      <c r="C102" s="43"/>
      <c r="D102" s="43"/>
      <c r="E102" s="43"/>
      <c r="F102" s="43"/>
      <c r="G102" s="43"/>
    </row>
    <row r="103" spans="1:8" ht="18" customHeight="1">
      <c r="A103" s="55" t="s">
        <v>121</v>
      </c>
      <c r="B103" s="71" t="s">
        <v>122</v>
      </c>
      <c r="C103" s="71"/>
      <c r="D103" s="71"/>
      <c r="E103" s="56"/>
      <c r="F103" s="72" t="s">
        <v>123</v>
      </c>
      <c r="G103" s="72"/>
      <c r="H103" s="72"/>
    </row>
    <row r="104" spans="1:8" ht="17.25" customHeight="1">
      <c r="A104" s="1"/>
      <c r="B104" s="3"/>
      <c r="C104" s="48"/>
      <c r="D104" s="48"/>
      <c r="E104" s="48"/>
      <c r="F104" s="48"/>
      <c r="G104" s="48"/>
    </row>
    <row r="105" spans="1:8" ht="16.5" customHeight="1">
      <c r="A105" s="49"/>
      <c r="B105" s="50"/>
      <c r="C105" s="52"/>
      <c r="D105" s="51"/>
      <c r="E105" s="66"/>
      <c r="F105" s="66"/>
      <c r="G105" s="66"/>
    </row>
    <row r="106" spans="1:8">
      <c r="A106" s="44"/>
      <c r="B106" s="2"/>
      <c r="C106" s="44"/>
      <c r="D106" s="45"/>
      <c r="E106" s="67"/>
      <c r="F106" s="67"/>
      <c r="G106" s="67"/>
    </row>
  </sheetData>
  <mergeCells count="33">
    <mergeCell ref="A95:B95"/>
    <mergeCell ref="E105:G105"/>
    <mergeCell ref="E106:G106"/>
    <mergeCell ref="A21:G21"/>
    <mergeCell ref="A22:F22"/>
    <mergeCell ref="C23:C24"/>
    <mergeCell ref="D23:G23"/>
    <mergeCell ref="A26:G26"/>
    <mergeCell ref="A27:G27"/>
    <mergeCell ref="A70:G70"/>
    <mergeCell ref="A81:G81"/>
    <mergeCell ref="B103:D103"/>
    <mergeCell ref="F103:H103"/>
    <mergeCell ref="B7:C7"/>
    <mergeCell ref="F7:G7"/>
    <mergeCell ref="B8:E8"/>
    <mergeCell ref="B9:C9"/>
    <mergeCell ref="B10:C10"/>
    <mergeCell ref="B11:E11"/>
    <mergeCell ref="B12:E12"/>
    <mergeCell ref="B13:C13"/>
    <mergeCell ref="A39:G39"/>
    <mergeCell ref="A63:G63"/>
    <mergeCell ref="A23:A24"/>
    <mergeCell ref="B23:B24"/>
    <mergeCell ref="B16:C16"/>
    <mergeCell ref="B17:D17"/>
    <mergeCell ref="B18:C18"/>
    <mergeCell ref="B19:C19"/>
    <mergeCell ref="B14:C14"/>
    <mergeCell ref="D14:F14"/>
    <mergeCell ref="B15:C15"/>
    <mergeCell ref="D15:F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2023-12-27T09:46:19Z</dcterms:modified>
</cp:coreProperties>
</file>